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S:\Projects\The Glen Resource Centre\Tender\Volume - C Pricing Schedule\"/>
    </mc:Choice>
  </mc:AlternateContent>
  <xr:revisionPtr revIDLastSave="0" documentId="13_ncr:1_{7D4181B0-2CF0-482A-893B-F476940799B3}" xr6:coauthVersionLast="47" xr6:coauthVersionMax="47" xr10:uidLastSave="{00000000-0000-0000-0000-000000000000}"/>
  <bookViews>
    <workbookView xWindow="28680" yWindow="-960" windowWidth="24240" windowHeight="13020" activeTab="1" xr2:uid="{00000000-000D-0000-FFFF-FFFF00000000}"/>
  </bookViews>
  <sheets>
    <sheet name="Cover Page" sheetId="8" r:id="rId1"/>
    <sheet name="BOQ" sheetId="6" r:id="rId2"/>
  </sheets>
  <definedNames>
    <definedName name="_xlnm._FilterDatabase" localSheetId="1" hidden="1">BOQ!$B$9:$F$9</definedName>
    <definedName name="_xlnm.Print_Area" localSheetId="1">BOQ!$A$1:$F$56</definedName>
    <definedName name="_xlnm.Print_Area" localSheetId="0">'Cover Page'!$A$1:$J$35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6" l="1"/>
  <c r="F44" i="6"/>
  <c r="F19" i="6"/>
  <c r="F17" i="6"/>
  <c r="F18" i="6"/>
  <c r="F23" i="6"/>
  <c r="F24" i="6"/>
  <c r="F29" i="6"/>
  <c r="F30" i="6"/>
  <c r="F31" i="6"/>
  <c r="F37" i="6"/>
  <c r="F38" i="6"/>
  <c r="F13" i="6"/>
  <c r="F52" i="6" l="1"/>
  <c r="F53" i="6" s="1"/>
  <c r="F54" i="6" s="1"/>
</calcChain>
</file>

<file path=xl/sharedStrings.xml><?xml version="1.0" encoding="utf-8"?>
<sst xmlns="http://schemas.openxmlformats.org/spreadsheetml/2006/main" count="49" uniqueCount="40">
  <si>
    <t>Pricing Document</t>
  </si>
  <si>
    <t>Item</t>
  </si>
  <si>
    <t xml:space="preserve">Bill of Quantity </t>
  </si>
  <si>
    <t xml:space="preserve">Description </t>
  </si>
  <si>
    <t xml:space="preserve">Qty </t>
  </si>
  <si>
    <t>Unit</t>
  </si>
  <si>
    <t>Rate</t>
  </si>
  <si>
    <t xml:space="preserve"> Amount</t>
  </si>
  <si>
    <t>PRELIMINARIES</t>
  </si>
  <si>
    <t>m2</t>
  </si>
  <si>
    <t>m</t>
  </si>
  <si>
    <t>The Glen Resource Centre Works</t>
  </si>
  <si>
    <t>Prelims &amp; Mobilisation</t>
  </si>
  <si>
    <t>FENCING</t>
  </si>
  <si>
    <t>LED LIGHTING</t>
  </si>
  <si>
    <t>Nr</t>
  </si>
  <si>
    <t>Sub Total</t>
  </si>
  <si>
    <t>Vat</t>
  </si>
  <si>
    <t>Total</t>
  </si>
  <si>
    <t>Posts</t>
  </si>
  <si>
    <t>NEW SPORTS SURFACING TO PITCHES (P4,P6,P7 &amp; P8)</t>
  </si>
  <si>
    <t>SURFACING REMOVALTO PITCHES (P4,P6,P7 &amp; P8)</t>
  </si>
  <si>
    <t>Strip existing pitches, remove, load and transport, and dispose of all arising materials off-site to a licensed waste facility.</t>
  </si>
  <si>
    <t>Remove existing carpets, load and transport, and dispose of all arising materials off-site to a licensed waste facility.</t>
  </si>
  <si>
    <t>As indicated on indicative Drawing No. PK-THEGLENRES-DR007 (Removal of Old Surface to Pitches, 4,6,7 &amp; 8.)</t>
  </si>
  <si>
    <t>As indicated on Drawing No. PK-THEGLENRES-DR004 (Removal of Existing Timber Backboards and Installation of New Fence).</t>
  </si>
  <si>
    <t xml:space="preserve">Supply, lay, and secure a new shockpad layer to the existing pitch surface, including surface preparation, trimming, jointing, and all associated labour, plant, materials, and equipment required for a complete installation. </t>
  </si>
  <si>
    <t>Carefully dismantle and remove existing fencing and timber backboards.  Load, transport, and dispose of all arising materials off-site at a licensed waste disposal/recycling facility. Include all labour, plant, equipment, handling, transport, and disposal charges necessary to complete the works.</t>
  </si>
  <si>
    <r>
      <t xml:space="preserve">Supply and install 3G </t>
    </r>
    <r>
      <rPr>
        <b/>
        <u/>
        <sz val="11"/>
        <color theme="1"/>
        <rFont val="Times New Roman"/>
        <family val="1"/>
      </rPr>
      <t>"Monofilament "</t>
    </r>
    <r>
      <rPr>
        <sz val="11"/>
        <color theme="1"/>
        <rFont val="Times New Roman"/>
        <family val="1"/>
      </rPr>
      <t xml:space="preserve">synthetic turf surface, including lining, jointing, brushing, and application of </t>
    </r>
    <r>
      <rPr>
        <b/>
        <u/>
        <sz val="11"/>
        <color theme="1"/>
        <rFont val="Times New Roman"/>
        <family val="1"/>
      </rPr>
      <t>performance-grade Rubber infil</t>
    </r>
    <r>
      <rPr>
        <sz val="11"/>
        <color theme="1"/>
        <rFont val="Times New Roman"/>
        <family val="1"/>
      </rPr>
      <t>l, complete with all ancillary materials and works necessary for a fully finished playing surface.</t>
    </r>
  </si>
  <si>
    <t>Carefully remove existing metal halide luminaires and dispose of in accordance with relevant regulations. Supply and install new 1500W Philips LED floodlight fittings to existing lighting columns, including all ancillary components, electrical connections, adjustment, testing, and commissioning, complete and operational.</t>
  </si>
  <si>
    <t>Provide hoist hire, access equipment, and certified operators to facilitate removal of existing lighting fittings from columns and installation of replacement luminaires, including all associated handling, lifting, and safety requirements.</t>
  </si>
  <si>
    <t>As indicated on indicative Drawing No. PK-THEGLENRES-DR005 (New Lighting Locations)</t>
  </si>
  <si>
    <t>As indicated on indicative Drawing No. PK-THEGLENRES-DR003 (New Surface PLW Shockpad Pitches 4,6,7 &amp; 8.)</t>
  </si>
  <si>
    <t>Inspect, repair, and re-tension existing overhead net support cables serving Pitches P3, P4, P5, P6, P7, and P8. Include replacement of damaged cable sections, fixings, shackles, tensioners, and other ancillary components as required, complete with all labour, plant, and equipment necessary to provide a fully functional system</t>
  </si>
  <si>
    <t>OVERHEAD NET CABLES</t>
  </si>
  <si>
    <t>As indicated on indicative Drawing No. PK-THEGLENRES-DR006 (Repair Net Cable Locations)</t>
  </si>
  <si>
    <t>Date: August 2026</t>
  </si>
  <si>
    <t>The Glen Resource Centre Works: Removal, Supply and Installation of Four All Weather Pitches</t>
  </si>
  <si>
    <t>Supply and install 2.4m high 8/6/8 welded mesh fencing, including new steel posts, all necessary fixings, and associated installation works. Install 2.4m high posts onto the existing concrete plinth, securely bolted and fixed to the plinth complete with all required anchor bolts and fixings.</t>
  </si>
  <si>
    <t>Access to Specified Supplier Warranty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</si>
</sst>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_-[$€-2]\ * #,##0.00_-;\-[$€-2]\ * #,##0.00_-;_-[$€-2]\ * &quot;-&quot;??_-;_-@_-"/>
  </numFmts>
  <fonts count="17" x14ac:knownFonts="1">
    <font>
      <sz val="11"/>
      <color theme="1"/>
      <name val="Calibri"/>
      <family val="2"/>
      <scheme val="minor"/>
    </font>
    <font>
      <b/>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4"/>
      <color theme="1"/>
      <name val="Times New Roman"/>
      <family val="1"/>
    </font>
    <font>
      <b/>
      <sz val="18"/>
      <color theme="1"/>
      <name val="Times New Roman"/>
      <family val="1"/>
    </font>
    <font>
      <b/>
      <sz val="12"/>
      <color theme="1"/>
      <name val="Times New Roman"/>
      <family val="1"/>
    </font>
    <font>
      <b/>
      <i/>
      <u/>
      <sz val="11"/>
      <color theme="1"/>
      <name val="Times New Roman"/>
      <family val="1"/>
    </font>
    <font>
      <sz val="12"/>
      <color theme="1"/>
      <name val="Calibri"/>
      <family val="2"/>
      <scheme val="minor"/>
    </font>
    <font>
      <b/>
      <sz val="12"/>
      <color theme="1"/>
      <name val="Calibri"/>
      <family val="2"/>
      <scheme val="minor"/>
    </font>
    <font>
      <sz val="18"/>
      <color theme="1"/>
      <name val="Calibri"/>
      <family val="2"/>
      <scheme val="minor"/>
    </font>
    <font>
      <sz val="22"/>
      <color theme="1"/>
      <name val="Calibri"/>
      <family val="2"/>
      <scheme val="minor"/>
    </font>
    <font>
      <sz val="14"/>
      <color theme="1"/>
      <name val="Calibri"/>
      <family val="2"/>
      <scheme val="minor"/>
    </font>
    <font>
      <b/>
      <u/>
      <sz val="11"/>
      <color theme="1"/>
      <name val="Times New Roman"/>
      <family val="1"/>
    </font>
    <font>
      <b/>
      <i/>
      <sz val="11"/>
      <color theme="1"/>
      <name val="Times New Roman"/>
      <family val="1"/>
    </font>
    <font>
      <sz val="2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7">
    <border>
      <left/>
      <right/>
      <top/>
      <bottom/>
      <diagonal/>
    </border>
    <border>
      <left style="thin">
        <color indexed="64"/>
      </left>
      <right/>
      <top/>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diagonal/>
    </border>
    <border>
      <left/>
      <right/>
      <top style="thin">
        <color rgb="FF000000"/>
      </top>
      <bottom/>
      <diagonal/>
    </border>
    <border>
      <left/>
      <right/>
      <top/>
      <bottom style="thin">
        <color rgb="FF000000"/>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hair">
        <color auto="1"/>
      </right>
      <top/>
      <bottom style="thin">
        <color indexed="64"/>
      </bottom>
      <diagonal/>
    </border>
    <border>
      <left style="hair">
        <color auto="1"/>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hair">
        <color auto="1"/>
      </top>
      <bottom style="hair">
        <color auto="1"/>
      </bottom>
      <diagonal/>
    </border>
    <border>
      <left/>
      <right style="thin">
        <color indexed="64"/>
      </right>
      <top style="hair">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2" fillId="0" borderId="0"/>
  </cellStyleXfs>
  <cellXfs count="103">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Alignment="1">
      <alignment horizontal="left" vertical="top"/>
    </xf>
    <xf numFmtId="164" fontId="0" fillId="0" borderId="0" xfId="0" applyNumberFormat="1" applyAlignment="1">
      <alignment horizontal="left" vertical="top"/>
    </xf>
    <xf numFmtId="0" fontId="0" fillId="0" borderId="0" xfId="0" applyAlignment="1">
      <alignment horizontal="right"/>
    </xf>
    <xf numFmtId="44" fontId="0" fillId="0" borderId="0" xfId="0" applyNumberFormat="1" applyAlignment="1">
      <alignment horizontal="center"/>
    </xf>
    <xf numFmtId="165" fontId="0" fillId="0" borderId="0" xfId="0" applyNumberFormat="1" applyAlignment="1">
      <alignment horizontal="center"/>
    </xf>
    <xf numFmtId="0" fontId="4" fillId="0" borderId="0" xfId="0" applyFont="1"/>
    <xf numFmtId="0" fontId="4" fillId="0" borderId="2" xfId="0" applyFont="1" applyBorder="1" applyAlignment="1">
      <alignment horizontal="center"/>
    </xf>
    <xf numFmtId="0" fontId="4" fillId="0" borderId="0" xfId="0" applyFont="1" applyAlignment="1">
      <alignment horizontal="center"/>
    </xf>
    <xf numFmtId="165" fontId="4" fillId="0" borderId="0" xfId="0" applyNumberFormat="1" applyFont="1" applyAlignment="1">
      <alignment horizontal="center"/>
    </xf>
    <xf numFmtId="44" fontId="4" fillId="0" borderId="0" xfId="0" applyNumberFormat="1" applyFont="1" applyAlignment="1">
      <alignment horizontal="center"/>
    </xf>
    <xf numFmtId="0" fontId="7" fillId="0" borderId="16" xfId="0" applyFont="1" applyBorder="1" applyAlignment="1">
      <alignment horizontal="center" vertical="top"/>
    </xf>
    <xf numFmtId="0" fontId="7" fillId="0" borderId="16" xfId="0" applyFont="1" applyBorder="1" applyAlignment="1">
      <alignment vertical="top"/>
    </xf>
    <xf numFmtId="0" fontId="7" fillId="0" borderId="17" xfId="0" applyFont="1" applyBorder="1" applyAlignment="1">
      <alignment horizontal="center" vertical="top"/>
    </xf>
    <xf numFmtId="165" fontId="7" fillId="0" borderId="18" xfId="0" applyNumberFormat="1" applyFont="1" applyBorder="1" applyAlignment="1">
      <alignment horizontal="center" vertical="top"/>
    </xf>
    <xf numFmtId="44" fontId="7" fillId="0" borderId="19" xfId="0" applyNumberFormat="1" applyFont="1" applyBorder="1" applyAlignment="1">
      <alignment horizontal="center" vertical="top"/>
    </xf>
    <xf numFmtId="44" fontId="4" fillId="0" borderId="22" xfId="0" applyNumberFormat="1" applyFont="1" applyBorder="1" applyAlignment="1">
      <alignment horizontal="center"/>
    </xf>
    <xf numFmtId="0" fontId="4" fillId="0" borderId="1" xfId="0" applyFont="1" applyBorder="1" applyAlignment="1">
      <alignment horizontal="center"/>
    </xf>
    <xf numFmtId="44" fontId="4" fillId="0" borderId="11" xfId="0" applyNumberFormat="1" applyFont="1" applyBorder="1" applyAlignment="1">
      <alignment horizontal="center"/>
    </xf>
    <xf numFmtId="0" fontId="4" fillId="0" borderId="16" xfId="0" applyFont="1" applyBorder="1" applyAlignment="1">
      <alignment horizontal="center"/>
    </xf>
    <xf numFmtId="0" fontId="4" fillId="0" borderId="20" xfId="0" applyFont="1" applyBorder="1"/>
    <xf numFmtId="0" fontId="4" fillId="0" borderId="20" xfId="0" applyFont="1" applyBorder="1" applyAlignment="1">
      <alignment horizontal="center"/>
    </xf>
    <xf numFmtId="165" fontId="4" fillId="0" borderId="20" xfId="0" applyNumberFormat="1" applyFont="1" applyBorder="1" applyAlignment="1">
      <alignment horizontal="center"/>
    </xf>
    <xf numFmtId="44" fontId="4" fillId="0" borderId="21" xfId="0" applyNumberFormat="1" applyFont="1" applyBorder="1" applyAlignment="1">
      <alignment horizontal="center"/>
    </xf>
    <xf numFmtId="0" fontId="4" fillId="0" borderId="22" xfId="0" applyFont="1" applyBorder="1" applyAlignment="1">
      <alignment horizontal="center"/>
    </xf>
    <xf numFmtId="165" fontId="4" fillId="0" borderId="22" xfId="0" applyNumberFormat="1" applyFont="1" applyBorder="1" applyAlignment="1">
      <alignment horizontal="center"/>
    </xf>
    <xf numFmtId="0" fontId="8" fillId="0" borderId="22" xfId="0" applyFont="1" applyBorder="1"/>
    <xf numFmtId="0" fontId="4" fillId="0" borderId="22" xfId="0" applyFont="1" applyBorder="1"/>
    <xf numFmtId="44" fontId="4" fillId="0" borderId="26" xfId="0" applyNumberFormat="1" applyFont="1" applyBorder="1" applyAlignment="1">
      <alignment horizontal="center"/>
    </xf>
    <xf numFmtId="165" fontId="4" fillId="0" borderId="26" xfId="0" applyNumberFormat="1" applyFont="1" applyBorder="1" applyAlignment="1">
      <alignment horizontal="center"/>
    </xf>
    <xf numFmtId="0" fontId="4" fillId="0" borderId="26" xfId="0" applyFont="1" applyBorder="1" applyAlignment="1">
      <alignment horizontal="center"/>
    </xf>
    <xf numFmtId="0" fontId="4" fillId="0" borderId="26" xfId="0" applyFont="1" applyBorder="1"/>
    <xf numFmtId="0" fontId="3" fillId="0" borderId="6" xfId="0" applyFont="1" applyBorder="1" applyAlignment="1">
      <alignment horizontal="center"/>
    </xf>
    <xf numFmtId="0" fontId="14" fillId="0" borderId="2" xfId="0" applyFont="1" applyBorder="1"/>
    <xf numFmtId="0" fontId="14" fillId="0" borderId="22" xfId="0" applyFont="1" applyBorder="1"/>
    <xf numFmtId="0" fontId="3" fillId="2" borderId="7" xfId="0" applyFont="1" applyFill="1" applyBorder="1" applyAlignment="1">
      <alignment vertical="center"/>
    </xf>
    <xf numFmtId="0" fontId="4" fillId="2" borderId="7" xfId="0" applyFont="1" applyFill="1" applyBorder="1" applyAlignment="1">
      <alignment vertical="center"/>
    </xf>
    <xf numFmtId="0" fontId="4" fillId="2" borderId="25" xfId="0" applyFont="1" applyFill="1" applyBorder="1" applyAlignment="1">
      <alignment vertical="center"/>
    </xf>
    <xf numFmtId="165" fontId="4" fillId="2" borderId="25" xfId="0" applyNumberFormat="1" applyFont="1" applyFill="1" applyBorder="1" applyAlignment="1">
      <alignment vertical="center"/>
    </xf>
    <xf numFmtId="44" fontId="3" fillId="2" borderId="25" xfId="0" applyNumberFormat="1" applyFont="1" applyFill="1" applyBorder="1" applyAlignment="1">
      <alignment vertical="center"/>
    </xf>
    <xf numFmtId="0" fontId="3" fillId="2" borderId="3" xfId="0" applyFont="1" applyFill="1" applyBorder="1" applyAlignment="1">
      <alignment horizontal="center"/>
    </xf>
    <xf numFmtId="0" fontId="4" fillId="2" borderId="3" xfId="0" applyFont="1" applyFill="1" applyBorder="1" applyAlignment="1">
      <alignment horizontal="center"/>
    </xf>
    <xf numFmtId="165" fontId="4" fillId="2" borderId="3" xfId="0" applyNumberFormat="1" applyFont="1" applyFill="1" applyBorder="1" applyAlignment="1">
      <alignment horizontal="center"/>
    </xf>
    <xf numFmtId="44" fontId="4" fillId="2" borderId="23" xfId="0" applyNumberFormat="1" applyFont="1" applyFill="1" applyBorder="1" applyAlignment="1">
      <alignment horizontal="center"/>
    </xf>
    <xf numFmtId="0" fontId="4" fillId="2" borderId="7" xfId="0" applyFont="1" applyFill="1" applyBorder="1" applyAlignment="1">
      <alignment horizontal="center"/>
    </xf>
    <xf numFmtId="165" fontId="4" fillId="2" borderId="7" xfId="0" applyNumberFormat="1" applyFont="1" applyFill="1" applyBorder="1" applyAlignment="1">
      <alignment horizontal="center"/>
    </xf>
    <xf numFmtId="44" fontId="3" fillId="2" borderId="25" xfId="0" applyNumberFormat="1" applyFont="1" applyFill="1" applyBorder="1" applyAlignment="1">
      <alignment horizontal="center"/>
    </xf>
    <xf numFmtId="0" fontId="3" fillId="2" borderId="24" xfId="0" applyFont="1" applyFill="1" applyBorder="1" applyAlignment="1">
      <alignment horizontal="right" vertical="center"/>
    </xf>
    <xf numFmtId="0" fontId="3" fillId="2" borderId="7" xfId="0" applyFont="1" applyFill="1" applyBorder="1" applyAlignment="1">
      <alignment horizontal="right"/>
    </xf>
    <xf numFmtId="0" fontId="3" fillId="2" borderId="3" xfId="0" applyFont="1" applyFill="1" applyBorder="1" applyAlignment="1">
      <alignment horizontal="right"/>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xf numFmtId="0" fontId="4" fillId="0" borderId="22" xfId="0" applyFont="1" applyBorder="1" applyAlignment="1">
      <alignment wrapText="1"/>
    </xf>
    <xf numFmtId="0" fontId="3" fillId="0" borderId="2" xfId="0" applyFont="1" applyBorder="1" applyAlignment="1">
      <alignment horizontal="center" vertical="center"/>
    </xf>
    <xf numFmtId="0" fontId="14" fillId="0" borderId="22" xfId="0" applyFont="1" applyBorder="1" applyAlignment="1">
      <alignment wrapText="1"/>
    </xf>
    <xf numFmtId="0" fontId="15" fillId="0" borderId="22" xfId="0" applyFont="1" applyBorder="1" applyAlignment="1">
      <alignment wrapText="1"/>
    </xf>
    <xf numFmtId="0" fontId="3" fillId="0" borderId="3" xfId="0" applyFont="1" applyBorder="1" applyAlignment="1">
      <alignment horizontal="center" vertical="center"/>
    </xf>
    <xf numFmtId="0" fontId="8" fillId="0" borderId="23" xfId="0" applyFont="1" applyBorder="1"/>
    <xf numFmtId="0" fontId="4" fillId="0" borderId="23" xfId="0" applyFont="1" applyBorder="1" applyAlignment="1">
      <alignment horizontal="center"/>
    </xf>
    <xf numFmtId="165" fontId="4" fillId="0" borderId="23" xfId="0" applyNumberFormat="1" applyFont="1" applyBorder="1" applyAlignment="1">
      <alignment horizontal="center"/>
    </xf>
    <xf numFmtId="44" fontId="4" fillId="0" borderId="23" xfId="0" applyNumberFormat="1" applyFont="1" applyBorder="1" applyAlignment="1">
      <alignment horizontal="center"/>
    </xf>
    <xf numFmtId="0" fontId="10" fillId="0" borderId="20" xfId="0" applyFont="1" applyBorder="1" applyAlignment="1">
      <alignment vertical="center"/>
    </xf>
    <xf numFmtId="0" fontId="0" fillId="0" borderId="8" xfId="0" applyBorder="1"/>
    <xf numFmtId="0" fontId="0" fillId="0" borderId="9" xfId="0" applyBorder="1"/>
    <xf numFmtId="0" fontId="0" fillId="0" borderId="10" xfId="0" applyBorder="1"/>
    <xf numFmtId="0" fontId="0" fillId="0" borderId="1" xfId="0" applyBorder="1"/>
    <xf numFmtId="0" fontId="0" fillId="0" borderId="11" xfId="0" applyBorder="1"/>
    <xf numFmtId="0" fontId="12" fillId="0" borderId="0" xfId="0" applyFont="1"/>
    <xf numFmtId="0" fontId="13" fillId="0" borderId="11" xfId="0" applyFont="1" applyBorder="1"/>
    <xf numFmtId="0" fontId="12" fillId="0" borderId="0" xfId="0" applyFont="1" applyAlignment="1">
      <alignment horizontal="center"/>
    </xf>
    <xf numFmtId="0" fontId="11" fillId="0" borderId="0" xfId="0" applyFont="1"/>
    <xf numFmtId="0" fontId="11" fillId="0" borderId="0" xfId="0" applyFont="1" applyAlignment="1">
      <alignment horizontal="center"/>
    </xf>
    <xf numFmtId="0" fontId="10" fillId="0" borderId="1" xfId="0" applyFont="1" applyBorder="1" applyAlignment="1">
      <alignment horizontal="center" vertical="center"/>
    </xf>
    <xf numFmtId="0" fontId="9" fillId="0" borderId="11" xfId="0" applyFont="1" applyBorder="1" applyAlignment="1">
      <alignment horizontal="center" vertical="center"/>
    </xf>
    <xf numFmtId="0" fontId="10" fillId="0" borderId="16" xfId="0" applyFont="1" applyBorder="1" applyAlignment="1">
      <alignment vertical="center"/>
    </xf>
    <xf numFmtId="0" fontId="10" fillId="0" borderId="21" xfId="0" applyFont="1" applyBorder="1" applyAlignment="1">
      <alignment vertical="center"/>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13"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10" fillId="0" borderId="0" xfId="0" applyFont="1" applyAlignment="1">
      <alignment horizontal="center" vertical="center"/>
    </xf>
    <xf numFmtId="0" fontId="16" fillId="0" borderId="1" xfId="0" applyFont="1" applyBorder="1" applyAlignment="1">
      <alignment horizontal="center"/>
    </xf>
    <xf numFmtId="0" fontId="16" fillId="0" borderId="0" xfId="0" applyFont="1" applyAlignment="1">
      <alignment horizontal="center"/>
    </xf>
    <xf numFmtId="0" fontId="16" fillId="0" borderId="11" xfId="0" applyFont="1" applyBorder="1" applyAlignment="1">
      <alignment horizontal="center"/>
    </xf>
    <xf numFmtId="0" fontId="10" fillId="0" borderId="1" xfId="0" applyFont="1" applyBorder="1" applyAlignment="1">
      <alignment horizontal="center" vertical="center"/>
    </xf>
    <xf numFmtId="0" fontId="10" fillId="0" borderId="11" xfId="0" applyFont="1" applyBorder="1" applyAlignment="1">
      <alignment horizontal="center" vertical="center"/>
    </xf>
  </cellXfs>
  <cellStyles count="2">
    <cellStyle name="Normal" xfId="0" builtinId="0"/>
    <cellStyle name="Normal 3" xfId="1" xr:uid="{00000000-0005-0000-0000-000001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346074</xdr:colOff>
      <xdr:row>0</xdr:row>
      <xdr:rowOff>189441</xdr:rowOff>
    </xdr:from>
    <xdr:to>
      <xdr:col>8</xdr:col>
      <xdr:colOff>267385</xdr:colOff>
      <xdr:row>9</xdr:row>
      <xdr:rowOff>20108</xdr:rowOff>
    </xdr:to>
    <xdr:pic>
      <xdr:nvPicPr>
        <xdr:cNvPr id="4" name="Picture 3">
          <a:extLst>
            <a:ext uri="{FF2B5EF4-FFF2-40B4-BE49-F238E27FC236}">
              <a16:creationId xmlns:a16="http://schemas.microsoft.com/office/drawing/2014/main" id="{DB57CD6E-EAAD-704E-70DD-FFAADA94CC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299" y="189441"/>
          <a:ext cx="4369486" cy="2573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31936</xdr:colOff>
      <xdr:row>0</xdr:row>
      <xdr:rowOff>107156</xdr:rowOff>
    </xdr:from>
    <xdr:to>
      <xdr:col>5</xdr:col>
      <xdr:colOff>833438</xdr:colOff>
      <xdr:row>3</xdr:row>
      <xdr:rowOff>8050</xdr:rowOff>
    </xdr:to>
    <xdr:pic>
      <xdr:nvPicPr>
        <xdr:cNvPr id="2" name="Picture 1">
          <a:extLst>
            <a:ext uri="{FF2B5EF4-FFF2-40B4-BE49-F238E27FC236}">
              <a16:creationId xmlns:a16="http://schemas.microsoft.com/office/drawing/2014/main" id="{8B87B308-63B3-4D69-9D20-8D2DFACBD33F}"/>
            </a:ext>
          </a:extLst>
        </xdr:cNvPr>
        <xdr:cNvPicPr>
          <a:picLocks noChangeAspect="1"/>
        </xdr:cNvPicPr>
      </xdr:nvPicPr>
      <xdr:blipFill>
        <a:blip xmlns:r="http://schemas.openxmlformats.org/officeDocument/2006/relationships" r:embed="rId1"/>
        <a:stretch>
          <a:fillRect/>
        </a:stretch>
      </xdr:blipFill>
      <xdr:spPr>
        <a:xfrm>
          <a:off x="7461436" y="107156"/>
          <a:ext cx="801502" cy="47239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4"/>
  <sheetViews>
    <sheetView view="pageLayout" zoomScaleNormal="50" zoomScaleSheetLayoutView="90" workbookViewId="0">
      <selection activeCell="A12" sqref="A12:J12"/>
    </sheetView>
  </sheetViews>
  <sheetFormatPr defaultRowHeight="15" x14ac:dyDescent="0.25"/>
  <cols>
    <col min="8" max="8" width="7" customWidth="1"/>
    <col min="9" max="10" width="8.7109375" customWidth="1"/>
  </cols>
  <sheetData>
    <row r="1" spans="1:10" x14ac:dyDescent="0.25">
      <c r="A1" s="65"/>
      <c r="B1" s="66"/>
      <c r="C1" s="66"/>
      <c r="D1" s="66"/>
      <c r="E1" s="66"/>
      <c r="F1" s="66"/>
      <c r="G1" s="66"/>
      <c r="H1" s="66"/>
      <c r="I1" s="66"/>
      <c r="J1" s="67"/>
    </row>
    <row r="2" spans="1:10" x14ac:dyDescent="0.25">
      <c r="A2" s="68"/>
      <c r="J2" s="69"/>
    </row>
    <row r="3" spans="1:10" x14ac:dyDescent="0.25">
      <c r="A3" s="68"/>
      <c r="J3" s="69"/>
    </row>
    <row r="4" spans="1:10" ht="28.5" x14ac:dyDescent="0.45">
      <c r="A4" s="68"/>
      <c r="C4" s="70"/>
      <c r="D4" s="70"/>
      <c r="E4" s="70"/>
      <c r="F4" s="70"/>
      <c r="G4" s="70"/>
      <c r="H4" s="70"/>
      <c r="I4" s="70"/>
      <c r="J4" s="71"/>
    </row>
    <row r="5" spans="1:10" ht="28.5" x14ac:dyDescent="0.45">
      <c r="A5" s="68"/>
      <c r="C5" s="70"/>
      <c r="D5" s="70"/>
      <c r="E5" s="70"/>
      <c r="F5" s="70"/>
      <c r="G5" s="70"/>
      <c r="H5" s="70"/>
      <c r="I5" s="70"/>
      <c r="J5" s="71"/>
    </row>
    <row r="6" spans="1:10" ht="28.5" x14ac:dyDescent="0.45">
      <c r="A6" s="68"/>
      <c r="C6" s="70"/>
      <c r="D6" s="70"/>
      <c r="E6" s="70"/>
      <c r="G6" s="70"/>
      <c r="H6" s="70"/>
      <c r="I6" s="70"/>
      <c r="J6" s="71"/>
    </row>
    <row r="7" spans="1:10" ht="28.5" x14ac:dyDescent="0.45">
      <c r="A7" s="68"/>
      <c r="C7" s="70"/>
      <c r="D7" s="70"/>
      <c r="E7" s="70"/>
      <c r="F7" s="72"/>
      <c r="G7" s="70"/>
      <c r="H7" s="70"/>
      <c r="I7" s="70"/>
      <c r="J7" s="71"/>
    </row>
    <row r="8" spans="1:10" ht="28.5" x14ac:dyDescent="0.45">
      <c r="A8" s="68"/>
      <c r="C8" s="70"/>
      <c r="D8" s="70"/>
      <c r="E8" s="70"/>
      <c r="G8" s="70"/>
      <c r="H8" s="70"/>
      <c r="I8" s="70"/>
      <c r="J8" s="71"/>
    </row>
    <row r="9" spans="1:10" ht="28.5" x14ac:dyDescent="0.45">
      <c r="A9" s="68"/>
      <c r="C9" s="70"/>
      <c r="D9" s="70"/>
      <c r="E9" s="70"/>
      <c r="F9" s="72"/>
      <c r="G9" s="70"/>
      <c r="H9" s="70"/>
      <c r="I9" s="70"/>
      <c r="J9" s="71"/>
    </row>
    <row r="10" spans="1:10" ht="28.5" x14ac:dyDescent="0.45">
      <c r="A10" s="68"/>
      <c r="C10" s="70"/>
      <c r="D10" s="70"/>
      <c r="E10" s="70"/>
      <c r="G10" s="70"/>
      <c r="H10" s="70"/>
      <c r="I10" s="70"/>
      <c r="J10" s="71"/>
    </row>
    <row r="11" spans="1:10" ht="28.5" x14ac:dyDescent="0.45">
      <c r="A11" s="68"/>
      <c r="C11" s="70"/>
      <c r="D11" s="70"/>
      <c r="E11" s="70"/>
      <c r="G11" s="70"/>
      <c r="H11" s="70"/>
      <c r="I11" s="70"/>
      <c r="J11" s="71"/>
    </row>
    <row r="12" spans="1:10" ht="28.5" customHeight="1" x14ac:dyDescent="0.5">
      <c r="A12" s="98" t="s">
        <v>11</v>
      </c>
      <c r="B12" s="99"/>
      <c r="C12" s="99"/>
      <c r="D12" s="99"/>
      <c r="E12" s="99"/>
      <c r="F12" s="99"/>
      <c r="G12" s="99"/>
      <c r="H12" s="99"/>
      <c r="I12" s="99"/>
      <c r="J12" s="100"/>
    </row>
    <row r="13" spans="1:10" ht="28.5" x14ac:dyDescent="0.45">
      <c r="A13" s="68"/>
      <c r="C13" s="70"/>
      <c r="D13" s="70"/>
      <c r="E13" s="70"/>
      <c r="F13" s="72"/>
      <c r="G13" s="70"/>
      <c r="H13" s="70"/>
      <c r="I13" s="70"/>
      <c r="J13" s="71"/>
    </row>
    <row r="14" spans="1:10" ht="28.5" customHeight="1" x14ac:dyDescent="0.5">
      <c r="A14" s="98" t="s">
        <v>0</v>
      </c>
      <c r="B14" s="99"/>
      <c r="C14" s="99"/>
      <c r="D14" s="99"/>
      <c r="E14" s="99"/>
      <c r="F14" s="99"/>
      <c r="G14" s="99"/>
      <c r="H14" s="99"/>
      <c r="I14" s="99"/>
      <c r="J14" s="100"/>
    </row>
    <row r="15" spans="1:10" ht="28.5" x14ac:dyDescent="0.45">
      <c r="A15" s="68"/>
      <c r="C15" s="70"/>
      <c r="D15" s="70"/>
      <c r="E15" s="70"/>
      <c r="F15" s="72"/>
      <c r="G15" s="70"/>
      <c r="H15" s="70"/>
      <c r="I15" s="70"/>
      <c r="J15" s="71"/>
    </row>
    <row r="16" spans="1:10" ht="28.5" customHeight="1" x14ac:dyDescent="0.5">
      <c r="A16" s="98" t="s">
        <v>36</v>
      </c>
      <c r="B16" s="99"/>
      <c r="C16" s="99"/>
      <c r="D16" s="99"/>
      <c r="E16" s="99"/>
      <c r="F16" s="99"/>
      <c r="G16" s="99"/>
      <c r="H16" s="99"/>
      <c r="I16" s="99"/>
      <c r="J16" s="100"/>
    </row>
    <row r="17" spans="1:10" ht="28.5" x14ac:dyDescent="0.45">
      <c r="A17" s="68"/>
      <c r="C17" s="70"/>
      <c r="D17" s="70"/>
      <c r="E17" s="70"/>
      <c r="G17" s="70"/>
      <c r="H17" s="70"/>
      <c r="I17" s="70"/>
      <c r="J17" s="71"/>
    </row>
    <row r="18" spans="1:10" ht="23.25" x14ac:dyDescent="0.35">
      <c r="A18" s="68"/>
      <c r="D18" s="73"/>
      <c r="E18" s="73"/>
      <c r="F18" s="74"/>
      <c r="G18" s="73"/>
      <c r="H18" s="73"/>
      <c r="J18" s="69"/>
    </row>
    <row r="19" spans="1:10" ht="23.25" x14ac:dyDescent="0.35">
      <c r="A19" s="68"/>
      <c r="D19" s="73"/>
      <c r="E19" s="73"/>
      <c r="F19" s="74"/>
      <c r="G19" s="73"/>
      <c r="H19" s="73"/>
      <c r="J19" s="69"/>
    </row>
    <row r="20" spans="1:10" ht="23.25" x14ac:dyDescent="0.35">
      <c r="A20" s="68"/>
      <c r="D20" s="73"/>
      <c r="E20" s="73"/>
      <c r="F20" s="74"/>
      <c r="G20" s="73"/>
      <c r="H20" s="73"/>
      <c r="J20" s="69"/>
    </row>
    <row r="21" spans="1:10" ht="23.25" x14ac:dyDescent="0.35">
      <c r="A21" s="68"/>
      <c r="D21" s="73"/>
      <c r="E21" s="73"/>
      <c r="F21" s="74"/>
      <c r="G21" s="73"/>
      <c r="H21" s="73"/>
      <c r="J21" s="69"/>
    </row>
    <row r="22" spans="1:10" x14ac:dyDescent="0.25">
      <c r="A22" s="68"/>
      <c r="J22" s="69"/>
    </row>
    <row r="23" spans="1:10" x14ac:dyDescent="0.25">
      <c r="A23" s="68"/>
      <c r="J23" s="69"/>
    </row>
    <row r="24" spans="1:10" x14ac:dyDescent="0.25">
      <c r="A24" s="68"/>
      <c r="J24" s="69"/>
    </row>
    <row r="25" spans="1:10" x14ac:dyDescent="0.25">
      <c r="A25" s="68"/>
      <c r="J25" s="69"/>
    </row>
    <row r="26" spans="1:10" x14ac:dyDescent="0.25">
      <c r="A26" s="68"/>
      <c r="J26" s="69"/>
    </row>
    <row r="27" spans="1:10" x14ac:dyDescent="0.25">
      <c r="A27" s="68"/>
      <c r="J27" s="69"/>
    </row>
    <row r="28" spans="1:10" x14ac:dyDescent="0.25">
      <c r="A28" s="68"/>
      <c r="J28" s="69"/>
    </row>
    <row r="29" spans="1:10" x14ac:dyDescent="0.25">
      <c r="A29" s="68"/>
      <c r="J29" s="69"/>
    </row>
    <row r="30" spans="1:10" x14ac:dyDescent="0.25">
      <c r="A30" s="68"/>
      <c r="J30" s="69"/>
    </row>
    <row r="31" spans="1:10" x14ac:dyDescent="0.25">
      <c r="A31" s="68"/>
      <c r="J31" s="69"/>
    </row>
    <row r="32" spans="1:10" x14ac:dyDescent="0.25">
      <c r="A32" s="68"/>
      <c r="J32" s="69"/>
    </row>
    <row r="33" spans="1:10" ht="15.75" x14ac:dyDescent="0.25">
      <c r="A33" s="101"/>
      <c r="B33" s="97"/>
      <c r="C33" s="97"/>
      <c r="D33" s="97"/>
      <c r="E33" s="97"/>
      <c r="F33" s="97"/>
      <c r="G33" s="97"/>
      <c r="H33" s="97"/>
      <c r="I33" s="97"/>
      <c r="J33" s="102"/>
    </row>
    <row r="34" spans="1:10" ht="15.75" x14ac:dyDescent="0.25">
      <c r="A34" s="75"/>
      <c r="B34" s="52"/>
      <c r="C34" s="52"/>
      <c r="D34" s="52"/>
      <c r="E34" s="52"/>
      <c r="F34" s="52"/>
      <c r="G34" s="52"/>
      <c r="H34" s="52"/>
      <c r="I34" s="52"/>
      <c r="J34" s="76"/>
    </row>
    <row r="35" spans="1:10" ht="15.75" x14ac:dyDescent="0.25">
      <c r="A35" s="77"/>
      <c r="B35" s="64"/>
      <c r="C35" s="64"/>
      <c r="D35" s="64"/>
      <c r="E35" s="64"/>
      <c r="F35" s="64"/>
      <c r="G35" s="64"/>
      <c r="H35" s="64"/>
      <c r="I35" s="64"/>
      <c r="J35" s="78"/>
    </row>
    <row r="36" spans="1:10" ht="15.75" x14ac:dyDescent="0.25">
      <c r="A36" s="52"/>
      <c r="B36" s="52"/>
      <c r="C36" s="53"/>
      <c r="D36" s="53"/>
      <c r="E36" s="52"/>
      <c r="F36" s="52"/>
      <c r="G36" s="52"/>
      <c r="H36" s="52"/>
      <c r="I36" s="52"/>
      <c r="J36" s="52"/>
    </row>
    <row r="37" spans="1:10" ht="15.75" x14ac:dyDescent="0.25">
      <c r="A37" s="97"/>
      <c r="B37" s="97"/>
      <c r="C37" s="97"/>
      <c r="D37" s="97"/>
      <c r="E37" s="97"/>
      <c r="F37" s="97"/>
      <c r="G37" s="97"/>
      <c r="H37" s="97"/>
      <c r="I37" s="97"/>
      <c r="J37" s="97"/>
    </row>
    <row r="38" spans="1:10" ht="15.75" x14ac:dyDescent="0.25">
      <c r="A38" s="52"/>
      <c r="B38" s="52"/>
      <c r="C38" s="53"/>
      <c r="D38" s="53"/>
      <c r="E38" s="52"/>
      <c r="F38" s="52"/>
      <c r="G38" s="52"/>
      <c r="H38" s="52"/>
      <c r="I38" s="52"/>
      <c r="J38" s="52"/>
    </row>
    <row r="39" spans="1:10" ht="15.75" x14ac:dyDescent="0.25">
      <c r="A39" s="97"/>
      <c r="B39" s="97"/>
      <c r="C39" s="97"/>
      <c r="D39" s="97"/>
      <c r="E39" s="97"/>
      <c r="F39" s="97"/>
      <c r="G39" s="97"/>
      <c r="H39" s="97"/>
      <c r="I39" s="97"/>
      <c r="J39" s="97"/>
    </row>
    <row r="40" spans="1:10" ht="15.75" x14ac:dyDescent="0.25">
      <c r="A40" s="52"/>
      <c r="B40" s="52"/>
      <c r="C40" s="53"/>
      <c r="D40" s="53"/>
      <c r="E40" s="52"/>
      <c r="F40" s="52"/>
      <c r="G40" s="52"/>
      <c r="H40" s="52"/>
      <c r="I40" s="52"/>
      <c r="J40" s="52"/>
    </row>
    <row r="41" spans="1:10" ht="15.75" x14ac:dyDescent="0.25">
      <c r="A41" s="97"/>
      <c r="B41" s="97"/>
      <c r="C41" s="97"/>
      <c r="D41" s="97"/>
      <c r="E41" s="97"/>
      <c r="F41" s="97"/>
      <c r="G41" s="97"/>
      <c r="H41" s="97"/>
      <c r="I41" s="97"/>
      <c r="J41" s="97"/>
    </row>
    <row r="42" spans="1:10" ht="15.75" x14ac:dyDescent="0.25">
      <c r="A42" s="54"/>
      <c r="B42" s="54"/>
      <c r="C42" s="54"/>
      <c r="D42" s="54"/>
      <c r="E42" s="54"/>
      <c r="F42" s="54"/>
      <c r="G42" s="54"/>
      <c r="H42" s="54"/>
      <c r="I42" s="54"/>
      <c r="J42" s="54"/>
    </row>
    <row r="43" spans="1:10" ht="15.75" x14ac:dyDescent="0.25">
      <c r="A43" s="54"/>
      <c r="B43" s="54"/>
      <c r="C43" s="54"/>
      <c r="D43" s="54"/>
      <c r="E43" s="54"/>
      <c r="F43" s="54"/>
      <c r="G43" s="54"/>
      <c r="H43" s="54"/>
      <c r="I43" s="54"/>
      <c r="J43" s="54"/>
    </row>
    <row r="44" spans="1:10" ht="15.75" x14ac:dyDescent="0.25">
      <c r="A44" s="54"/>
      <c r="B44" s="54"/>
      <c r="C44" s="54"/>
      <c r="D44" s="54"/>
      <c r="E44" s="54"/>
      <c r="F44" s="54"/>
      <c r="G44" s="54"/>
      <c r="H44" s="54"/>
      <c r="I44" s="54"/>
      <c r="J44" s="54"/>
    </row>
  </sheetData>
  <mergeCells count="7">
    <mergeCell ref="A39:J39"/>
    <mergeCell ref="A41:J41"/>
    <mergeCell ref="A12:J12"/>
    <mergeCell ref="A14:J14"/>
    <mergeCell ref="A16:J16"/>
    <mergeCell ref="A33:J33"/>
    <mergeCell ref="A37:J37"/>
  </mergeCells>
  <pageMargins left="0.7" right="0.7" top="0.75" bottom="0.75" header="0.3" footer="0.3"/>
  <pageSetup paperSize="9" scale="9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7"/>
  <sheetViews>
    <sheetView tabSelected="1" view="pageBreakPreview" zoomScale="80" zoomScaleNormal="80" zoomScaleSheetLayoutView="80" workbookViewId="0">
      <pane ySplit="9" topLeftCell="A29" activePane="bottomLeft" state="frozen"/>
      <selection activeCell="I14" sqref="I14"/>
      <selection pane="bottomLeft" activeCell="C33" sqref="C33"/>
    </sheetView>
  </sheetViews>
  <sheetFormatPr defaultRowHeight="15" x14ac:dyDescent="0.25"/>
  <cols>
    <col min="1" max="1" width="12" style="1" customWidth="1"/>
    <col min="2" max="2" width="74.28515625" customWidth="1"/>
    <col min="3" max="3" width="8.140625" style="1" customWidth="1"/>
    <col min="4" max="4" width="9.28515625" style="1" customWidth="1"/>
    <col min="5" max="5" width="7.7109375" style="7" customWidth="1"/>
    <col min="6" max="6" width="14.7109375" style="6" customWidth="1"/>
    <col min="7" max="7" width="48.28515625" style="5" customWidth="1"/>
    <col min="8" max="8" width="18.28515625" customWidth="1"/>
  </cols>
  <sheetData>
    <row r="1" spans="1:7" x14ac:dyDescent="0.25">
      <c r="A1" s="88" t="s">
        <v>37</v>
      </c>
      <c r="B1" s="89"/>
      <c r="C1" s="89"/>
      <c r="D1" s="89"/>
      <c r="E1" s="89"/>
      <c r="F1" s="90"/>
    </row>
    <row r="2" spans="1:7" x14ac:dyDescent="0.25">
      <c r="A2" s="91"/>
      <c r="B2" s="92"/>
      <c r="C2" s="92"/>
      <c r="D2" s="92"/>
      <c r="E2" s="92"/>
      <c r="F2" s="93"/>
    </row>
    <row r="3" spans="1:7" x14ac:dyDescent="0.25">
      <c r="A3" s="91"/>
      <c r="B3" s="92"/>
      <c r="C3" s="92"/>
      <c r="D3" s="92"/>
      <c r="E3" s="92"/>
      <c r="F3" s="93"/>
    </row>
    <row r="4" spans="1:7" x14ac:dyDescent="0.25">
      <c r="A4" s="91"/>
      <c r="B4" s="92"/>
      <c r="C4" s="92"/>
      <c r="D4" s="92"/>
      <c r="E4" s="92"/>
      <c r="F4" s="93"/>
    </row>
    <row r="5" spans="1:7" ht="68.25" customHeight="1" x14ac:dyDescent="0.25">
      <c r="A5" s="94"/>
      <c r="B5" s="95"/>
      <c r="C5" s="95"/>
      <c r="D5" s="95"/>
      <c r="E5" s="95"/>
      <c r="F5" s="96"/>
    </row>
    <row r="6" spans="1:7" x14ac:dyDescent="0.25">
      <c r="A6" s="79" t="s">
        <v>2</v>
      </c>
      <c r="B6" s="80"/>
      <c r="C6" s="80"/>
      <c r="D6" s="80"/>
      <c r="E6" s="80"/>
      <c r="F6" s="81"/>
      <c r="G6" s="2"/>
    </row>
    <row r="7" spans="1:7" x14ac:dyDescent="0.25">
      <c r="A7" s="82"/>
      <c r="B7" s="83"/>
      <c r="C7" s="83"/>
      <c r="D7" s="83"/>
      <c r="E7" s="83"/>
      <c r="F7" s="84"/>
      <c r="G7" s="2"/>
    </row>
    <row r="8" spans="1:7" x14ac:dyDescent="0.25">
      <c r="A8" s="85"/>
      <c r="B8" s="86"/>
      <c r="C8" s="86"/>
      <c r="D8" s="86"/>
      <c r="E8" s="86"/>
      <c r="F8" s="87"/>
    </row>
    <row r="9" spans="1:7" ht="45" customHeight="1" x14ac:dyDescent="0.25">
      <c r="A9" s="13" t="s">
        <v>1</v>
      </c>
      <c r="B9" s="14" t="s">
        <v>3</v>
      </c>
      <c r="C9" s="15" t="s">
        <v>4</v>
      </c>
      <c r="D9" s="15" t="s">
        <v>5</v>
      </c>
      <c r="E9" s="16" t="s">
        <v>6</v>
      </c>
      <c r="F9" s="17" t="s">
        <v>7</v>
      </c>
    </row>
    <row r="10" spans="1:7" x14ac:dyDescent="0.25">
      <c r="A10" s="56"/>
      <c r="C10" s="9"/>
      <c r="D10" s="26"/>
      <c r="E10" s="27"/>
      <c r="F10" s="18"/>
    </row>
    <row r="11" spans="1:7" x14ac:dyDescent="0.25">
      <c r="A11" s="56"/>
      <c r="B11" s="35" t="s">
        <v>8</v>
      </c>
      <c r="C11" s="26"/>
      <c r="D11" s="9"/>
      <c r="E11" s="27"/>
      <c r="F11" s="18"/>
    </row>
    <row r="12" spans="1:7" x14ac:dyDescent="0.25">
      <c r="A12" s="56"/>
      <c r="B12" s="29"/>
      <c r="C12" s="26"/>
      <c r="D12" s="9"/>
      <c r="E12" s="27"/>
      <c r="F12" s="18"/>
    </row>
    <row r="13" spans="1:7" x14ac:dyDescent="0.25">
      <c r="A13" s="56">
        <v>1</v>
      </c>
      <c r="B13" s="29" t="s">
        <v>12</v>
      </c>
      <c r="C13" s="26">
        <v>1</v>
      </c>
      <c r="D13" s="9" t="s">
        <v>1</v>
      </c>
      <c r="E13" s="27"/>
      <c r="F13" s="18">
        <f>E13*C13</f>
        <v>0</v>
      </c>
    </row>
    <row r="14" spans="1:7" x14ac:dyDescent="0.25">
      <c r="A14" s="56"/>
      <c r="B14" s="29"/>
      <c r="C14" s="26"/>
      <c r="D14" s="9"/>
      <c r="E14" s="27"/>
      <c r="F14" s="18"/>
    </row>
    <row r="15" spans="1:7" x14ac:dyDescent="0.25">
      <c r="A15" s="56"/>
      <c r="B15" s="36" t="s">
        <v>13</v>
      </c>
      <c r="C15" s="26"/>
      <c r="D15" s="9"/>
      <c r="E15" s="27"/>
      <c r="F15" s="18"/>
    </row>
    <row r="16" spans="1:7" ht="30" x14ac:dyDescent="0.25">
      <c r="A16" s="56"/>
      <c r="B16" s="58" t="s">
        <v>25</v>
      </c>
      <c r="C16" s="26"/>
      <c r="D16" s="9"/>
      <c r="E16" s="27"/>
      <c r="F16" s="18"/>
    </row>
    <row r="17" spans="1:6" ht="60" x14ac:dyDescent="0.25">
      <c r="A17" s="56">
        <v>2</v>
      </c>
      <c r="B17" s="55" t="s">
        <v>27</v>
      </c>
      <c r="C17" s="26">
        <v>1</v>
      </c>
      <c r="D17" s="9" t="s">
        <v>1</v>
      </c>
      <c r="E17" s="27"/>
      <c r="F17" s="18">
        <f t="shared" ref="F17:F44" si="0">E17*C17</f>
        <v>0</v>
      </c>
    </row>
    <row r="18" spans="1:6" ht="60" x14ac:dyDescent="0.25">
      <c r="A18" s="56">
        <v>3</v>
      </c>
      <c r="B18" s="55" t="s">
        <v>38</v>
      </c>
      <c r="C18" s="26">
        <v>276</v>
      </c>
      <c r="D18" s="9" t="s">
        <v>10</v>
      </c>
      <c r="E18" s="27"/>
      <c r="F18" s="18">
        <f t="shared" si="0"/>
        <v>0</v>
      </c>
    </row>
    <row r="19" spans="1:6" x14ac:dyDescent="0.25">
      <c r="A19" s="56"/>
      <c r="B19" s="55" t="s">
        <v>19</v>
      </c>
      <c r="C19" s="26">
        <v>50</v>
      </c>
      <c r="D19" s="9" t="s">
        <v>15</v>
      </c>
      <c r="E19" s="27"/>
      <c r="F19" s="18">
        <f t="shared" si="0"/>
        <v>0</v>
      </c>
    </row>
    <row r="20" spans="1:6" x14ac:dyDescent="0.25">
      <c r="A20" s="56"/>
      <c r="B20" s="29"/>
      <c r="C20" s="26"/>
      <c r="D20" s="9"/>
      <c r="E20" s="27"/>
      <c r="F20" s="18"/>
    </row>
    <row r="21" spans="1:6" x14ac:dyDescent="0.25">
      <c r="A21" s="56"/>
      <c r="B21" s="36" t="s">
        <v>21</v>
      </c>
      <c r="C21" s="26"/>
      <c r="D21" s="26"/>
      <c r="E21" s="27"/>
      <c r="F21" s="18"/>
    </row>
    <row r="22" spans="1:6" ht="30" x14ac:dyDescent="0.25">
      <c r="A22" s="56"/>
      <c r="B22" s="58" t="s">
        <v>24</v>
      </c>
      <c r="C22" s="26"/>
      <c r="D22" s="26"/>
      <c r="E22" s="27"/>
      <c r="F22" s="18"/>
    </row>
    <row r="23" spans="1:6" ht="30" x14ac:dyDescent="0.25">
      <c r="A23" s="56">
        <v>4</v>
      </c>
      <c r="B23" s="55" t="s">
        <v>22</v>
      </c>
      <c r="C23" s="26">
        <v>2880</v>
      </c>
      <c r="D23" s="26" t="s">
        <v>9</v>
      </c>
      <c r="E23" s="27"/>
      <c r="F23" s="18">
        <f t="shared" si="0"/>
        <v>0</v>
      </c>
    </row>
    <row r="24" spans="1:6" ht="30" x14ac:dyDescent="0.25">
      <c r="A24" s="56">
        <v>5</v>
      </c>
      <c r="B24" s="55" t="s">
        <v>23</v>
      </c>
      <c r="C24" s="26">
        <v>1</v>
      </c>
      <c r="D24" s="26" t="s">
        <v>1</v>
      </c>
      <c r="E24" s="27"/>
      <c r="F24" s="18">
        <f t="shared" si="0"/>
        <v>0</v>
      </c>
    </row>
    <row r="25" spans="1:6" x14ac:dyDescent="0.25">
      <c r="A25" s="56"/>
      <c r="B25" s="55"/>
      <c r="C25" s="26"/>
      <c r="D25" s="26"/>
      <c r="E25" s="27"/>
      <c r="F25" s="18"/>
    </row>
    <row r="26" spans="1:6" x14ac:dyDescent="0.25">
      <c r="A26" s="56"/>
      <c r="B26" s="29"/>
      <c r="C26" s="26"/>
      <c r="D26" s="26"/>
      <c r="E26" s="27"/>
      <c r="F26" s="18"/>
    </row>
    <row r="27" spans="1:6" x14ac:dyDescent="0.25">
      <c r="A27" s="56"/>
      <c r="B27" s="36" t="s">
        <v>20</v>
      </c>
      <c r="C27" s="26"/>
      <c r="D27" s="26"/>
      <c r="E27" s="27"/>
      <c r="F27" s="18"/>
    </row>
    <row r="28" spans="1:6" ht="30" x14ac:dyDescent="0.25">
      <c r="A28" s="56"/>
      <c r="B28" s="58" t="s">
        <v>32</v>
      </c>
      <c r="C28" s="26"/>
      <c r="D28" s="26"/>
      <c r="E28" s="27"/>
      <c r="F28" s="18"/>
    </row>
    <row r="29" spans="1:6" ht="45" x14ac:dyDescent="0.25">
      <c r="A29" s="56">
        <v>6</v>
      </c>
      <c r="B29" s="55" t="s">
        <v>26</v>
      </c>
      <c r="C29" s="26">
        <v>2880</v>
      </c>
      <c r="D29" s="26" t="s">
        <v>9</v>
      </c>
      <c r="E29" s="27"/>
      <c r="F29" s="18">
        <f t="shared" si="0"/>
        <v>0</v>
      </c>
    </row>
    <row r="30" spans="1:6" ht="45" x14ac:dyDescent="0.25">
      <c r="A30" s="56">
        <v>7</v>
      </c>
      <c r="B30" s="55" t="s">
        <v>28</v>
      </c>
      <c r="C30" s="26">
        <v>2880</v>
      </c>
      <c r="D30" s="26" t="s">
        <v>9</v>
      </c>
      <c r="E30" s="27"/>
      <c r="F30" s="18">
        <f t="shared" si="0"/>
        <v>0</v>
      </c>
    </row>
    <row r="31" spans="1:6" x14ac:dyDescent="0.25">
      <c r="A31" s="56">
        <v>8</v>
      </c>
      <c r="B31" s="29" t="s">
        <v>39</v>
      </c>
      <c r="C31" s="26">
        <v>1</v>
      </c>
      <c r="D31" s="26" t="s">
        <v>1</v>
      </c>
      <c r="E31" s="27"/>
      <c r="F31" s="18">
        <f t="shared" si="0"/>
        <v>0</v>
      </c>
    </row>
    <row r="32" spans="1:6" x14ac:dyDescent="0.25">
      <c r="A32" s="56"/>
      <c r="B32" s="29"/>
      <c r="C32" s="26"/>
      <c r="D32" s="26"/>
      <c r="E32" s="27"/>
      <c r="F32" s="18"/>
    </row>
    <row r="33" spans="1:6" x14ac:dyDescent="0.25">
      <c r="A33" s="56"/>
      <c r="B33" s="29"/>
      <c r="C33" s="26"/>
      <c r="D33" s="26"/>
      <c r="E33" s="27"/>
      <c r="F33" s="18"/>
    </row>
    <row r="34" spans="1:6" x14ac:dyDescent="0.25">
      <c r="A34" s="56"/>
      <c r="B34" s="29"/>
      <c r="C34" s="26"/>
      <c r="D34" s="26"/>
      <c r="E34" s="27"/>
      <c r="F34" s="18"/>
    </row>
    <row r="35" spans="1:6" x14ac:dyDescent="0.25">
      <c r="A35" s="56"/>
      <c r="B35" s="36" t="s">
        <v>14</v>
      </c>
      <c r="C35" s="26"/>
      <c r="D35" s="26"/>
      <c r="E35" s="27"/>
      <c r="F35" s="18"/>
    </row>
    <row r="36" spans="1:6" ht="30" x14ac:dyDescent="0.25">
      <c r="A36" s="56"/>
      <c r="B36" s="58" t="s">
        <v>31</v>
      </c>
      <c r="C36" s="26"/>
      <c r="D36" s="26"/>
      <c r="E36" s="27"/>
      <c r="F36" s="18"/>
    </row>
    <row r="37" spans="1:6" ht="60" x14ac:dyDescent="0.25">
      <c r="A37" s="56">
        <v>9</v>
      </c>
      <c r="B37" s="55" t="s">
        <v>29</v>
      </c>
      <c r="C37" s="26">
        <v>12</v>
      </c>
      <c r="D37" s="26" t="s">
        <v>15</v>
      </c>
      <c r="E37" s="27"/>
      <c r="F37" s="18">
        <f t="shared" si="0"/>
        <v>0</v>
      </c>
    </row>
    <row r="38" spans="1:6" ht="45" x14ac:dyDescent="0.25">
      <c r="A38" s="56">
        <v>10</v>
      </c>
      <c r="B38" s="55" t="s">
        <v>30</v>
      </c>
      <c r="C38" s="26">
        <v>1</v>
      </c>
      <c r="D38" s="26" t="s">
        <v>1</v>
      </c>
      <c r="E38" s="27"/>
      <c r="F38" s="18">
        <f t="shared" si="0"/>
        <v>0</v>
      </c>
    </row>
    <row r="39" spans="1:6" x14ac:dyDescent="0.25">
      <c r="A39" s="56"/>
      <c r="B39" s="55"/>
      <c r="C39" s="26"/>
      <c r="D39" s="26"/>
      <c r="E39" s="27"/>
      <c r="F39" s="18"/>
    </row>
    <row r="40" spans="1:6" x14ac:dyDescent="0.25">
      <c r="A40" s="56"/>
      <c r="B40" s="55"/>
      <c r="C40" s="26"/>
      <c r="D40" s="26"/>
      <c r="E40" s="27"/>
      <c r="F40" s="18"/>
    </row>
    <row r="41" spans="1:6" x14ac:dyDescent="0.25">
      <c r="A41" s="56"/>
      <c r="B41" s="55"/>
      <c r="C41" s="26"/>
      <c r="D41" s="26"/>
      <c r="E41" s="27"/>
      <c r="F41" s="18"/>
    </row>
    <row r="42" spans="1:6" x14ac:dyDescent="0.25">
      <c r="A42" s="56"/>
      <c r="B42" s="57" t="s">
        <v>34</v>
      </c>
      <c r="C42" s="26"/>
      <c r="D42" s="26"/>
      <c r="E42" s="27"/>
      <c r="F42" s="18"/>
    </row>
    <row r="43" spans="1:6" ht="30" x14ac:dyDescent="0.25">
      <c r="A43" s="56"/>
      <c r="B43" s="58" t="s">
        <v>35</v>
      </c>
      <c r="C43" s="26"/>
      <c r="D43" s="26"/>
      <c r="E43" s="27"/>
      <c r="F43" s="18">
        <f t="shared" si="0"/>
        <v>0</v>
      </c>
    </row>
    <row r="44" spans="1:6" ht="60" x14ac:dyDescent="0.25">
      <c r="A44" s="56">
        <v>11</v>
      </c>
      <c r="B44" s="55" t="s">
        <v>33</v>
      </c>
      <c r="C44" s="26">
        <v>1</v>
      </c>
      <c r="D44" s="26" t="s">
        <v>1</v>
      </c>
      <c r="E44" s="27"/>
      <c r="F44" s="18">
        <f t="shared" si="0"/>
        <v>0</v>
      </c>
    </row>
    <row r="45" spans="1:6" x14ac:dyDescent="0.25">
      <c r="A45" s="56"/>
      <c r="B45" s="55"/>
      <c r="C45" s="26"/>
      <c r="D45" s="26"/>
      <c r="E45" s="27"/>
      <c r="F45" s="18"/>
    </row>
    <row r="46" spans="1:6" x14ac:dyDescent="0.25">
      <c r="A46" s="56"/>
      <c r="B46" s="55"/>
      <c r="C46" s="26"/>
      <c r="D46" s="26"/>
      <c r="E46" s="27"/>
      <c r="F46" s="18"/>
    </row>
    <row r="47" spans="1:6" x14ac:dyDescent="0.25">
      <c r="A47" s="56"/>
      <c r="B47" s="55"/>
      <c r="C47" s="26"/>
      <c r="D47" s="26"/>
      <c r="E47" s="27"/>
      <c r="F47" s="18"/>
    </row>
    <row r="48" spans="1:6" x14ac:dyDescent="0.25">
      <c r="A48" s="56"/>
      <c r="B48" s="55"/>
      <c r="C48" s="26"/>
      <c r="D48" s="26"/>
      <c r="E48" s="27"/>
      <c r="F48" s="18"/>
    </row>
    <row r="49" spans="1:11" x14ac:dyDescent="0.25">
      <c r="A49" s="56"/>
      <c r="B49" s="28"/>
      <c r="C49" s="26"/>
      <c r="D49" s="26"/>
      <c r="E49" s="27"/>
      <c r="F49" s="18"/>
    </row>
    <row r="50" spans="1:11" x14ac:dyDescent="0.25">
      <c r="A50" s="59"/>
      <c r="B50" s="60"/>
      <c r="C50" s="61"/>
      <c r="D50" s="61"/>
      <c r="E50" s="62"/>
      <c r="F50" s="63"/>
    </row>
    <row r="51" spans="1:11" x14ac:dyDescent="0.25">
      <c r="A51" s="34"/>
      <c r="B51" s="33"/>
      <c r="C51" s="32"/>
      <c r="D51" s="32"/>
      <c r="E51" s="31"/>
      <c r="F51" s="30"/>
    </row>
    <row r="52" spans="1:11" ht="28.5" customHeight="1" x14ac:dyDescent="0.25">
      <c r="A52" s="37"/>
      <c r="B52" s="49" t="s">
        <v>16</v>
      </c>
      <c r="C52" s="38"/>
      <c r="D52" s="39"/>
      <c r="E52" s="40"/>
      <c r="F52" s="41">
        <f>SUM(F13:F49)</f>
        <v>0</v>
      </c>
    </row>
    <row r="53" spans="1:11" x14ac:dyDescent="0.25">
      <c r="A53" s="42"/>
      <c r="B53" s="51" t="s">
        <v>17</v>
      </c>
      <c r="C53" s="43"/>
      <c r="D53" s="43"/>
      <c r="E53" s="44"/>
      <c r="F53" s="45">
        <f>F52*0.135</f>
        <v>0</v>
      </c>
      <c r="H53" s="3"/>
      <c r="I53" s="3"/>
      <c r="J53" s="4"/>
      <c r="K53" s="4"/>
    </row>
    <row r="54" spans="1:11" x14ac:dyDescent="0.25">
      <c r="A54" s="46"/>
      <c r="B54" s="50" t="s">
        <v>18</v>
      </c>
      <c r="C54" s="46"/>
      <c r="D54" s="46"/>
      <c r="E54" s="47"/>
      <c r="F54" s="48">
        <f>F52+F53</f>
        <v>0</v>
      </c>
    </row>
    <row r="55" spans="1:11" x14ac:dyDescent="0.25">
      <c r="A55" s="19"/>
      <c r="B55" s="8"/>
      <c r="C55" s="10"/>
      <c r="D55" s="10"/>
      <c r="E55" s="11"/>
      <c r="F55" s="20"/>
    </row>
    <row r="56" spans="1:11" x14ac:dyDescent="0.25">
      <c r="A56" s="21"/>
      <c r="B56" s="22"/>
      <c r="C56" s="23"/>
      <c r="D56" s="23"/>
      <c r="E56" s="24"/>
      <c r="F56" s="25"/>
    </row>
    <row r="57" spans="1:11" x14ac:dyDescent="0.25">
      <c r="A57" s="10"/>
      <c r="B57" s="8"/>
      <c r="C57" s="10"/>
      <c r="D57" s="10"/>
      <c r="E57" s="11"/>
      <c r="F57" s="12"/>
    </row>
  </sheetData>
  <autoFilter ref="B9:F9" xr:uid="{00000000-0009-0000-0000-000003000000}"/>
  <mergeCells count="2">
    <mergeCell ref="A6:F8"/>
    <mergeCell ref="A1:F5"/>
  </mergeCells>
  <pageMargins left="0.23622047244094491" right="0.23622047244094491" top="0.74803149606299213" bottom="0.74803149606299213" header="0.31496062992125984" footer="0.31496062992125984"/>
  <pageSetup paperSize="9" scale="78" fitToHeight="0" orientation="portrait" r:id="rId1"/>
  <rowBreaks count="1" manualBreakCount="1">
    <brk id="5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Cover Page</vt:lpstr>
      <vt:lpstr>BOQ</vt:lpstr>
      <vt:lpstr>BOQ!Print_Area</vt:lpstr>
      <vt:lpstr>'Cover Page'!Print_Area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adempsey</dc:creator>
  <cp:lastModifiedBy>Amy Dempsey</cp:lastModifiedBy>
  <cp:revision/>
  <cp:lastPrinted>2026-08-18T11:20:34Z</cp:lastPrinted>
  <dcterms:created xsi:type="dcterms:W3CDTF">2020-02-27T08:22:03Z</dcterms:created>
  <dcterms:modified xsi:type="dcterms:W3CDTF">2026-08-21T09:58:55Z</dcterms:modified>
</cp:coreProperties>
</file>